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Социал.29" sheetId="1" r:id="rId1"/>
  </sheets>
  <externalReferences>
    <externalReference r:id="rId2"/>
  </externalReferences>
  <definedNames>
    <definedName name="Z_6E36EA37_049E_4FAE_B719_2847CD16F858_.wvu.Cols" localSheetId="0" hidden="1">Социал.29!$F:$H,Социал.29!$L:$O</definedName>
    <definedName name="Z_6E36EA37_049E_4FAE_B719_2847CD16F858_.wvu.Rows" localSheetId="0" hidden="1">Социал.29!$42:$45</definedName>
    <definedName name="Z_73C0D023_21BD_4441_8EFA_957546C15799_.wvu.Cols" localSheetId="0" hidden="1">Социал.29!$F:$H,Социал.29!$L:$O</definedName>
    <definedName name="Z_73C0D023_21BD_4441_8EFA_957546C15799_.wvu.Rows" localSheetId="0" hidden="1">Социал.29!$42:$45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33" l="1"/>
  <c r="H33" s="1"/>
  <c r="F54"/>
  <c r="F57" s="1"/>
  <c r="H28"/>
  <c r="H32"/>
  <c r="H38"/>
  <c r="I32"/>
  <c r="I39"/>
  <c r="H41"/>
  <c r="H49"/>
  <c r="G42"/>
  <c r="H42" s="1"/>
  <c r="G44"/>
  <c r="H44" s="1"/>
  <c r="G27"/>
  <c r="G28"/>
  <c r="G29"/>
  <c r="H29" s="1"/>
  <c r="G30"/>
  <c r="H30" s="1"/>
  <c r="G31"/>
  <c r="H31" s="1"/>
  <c r="G32"/>
  <c r="M32"/>
  <c r="M50" s="1"/>
  <c r="M54" s="1"/>
  <c r="M57" s="1"/>
  <c r="G34"/>
  <c r="H34" s="1"/>
  <c r="G35"/>
  <c r="H35" s="1"/>
  <c r="G36"/>
  <c r="H36" s="1"/>
  <c r="G37"/>
  <c r="H37" s="1"/>
  <c r="G38"/>
  <c r="G39"/>
  <c r="H39" s="1"/>
  <c r="M39"/>
  <c r="G40"/>
  <c r="H40" s="1"/>
  <c r="G41"/>
  <c r="G43"/>
  <c r="H43" s="1"/>
  <c r="G45"/>
  <c r="H45" s="1"/>
  <c r="G46"/>
  <c r="H46" s="1"/>
  <c r="G47"/>
  <c r="H47" s="1"/>
  <c r="G48"/>
  <c r="H48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<sst xmlns="http://schemas.openxmlformats.org/spreadsheetml/2006/main" count="64" uniqueCount="53">
  <si>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ул.Социалистическая,29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</si>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</sst>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7" sqref="K17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.7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382.62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382.62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104928.84</v>
      </c>
      <c r="F10" s="25"/>
      <c r="G10" s="23"/>
      <c r="H10" s="23"/>
      <c r="I10" s="25">
        <v>77097.7</v>
      </c>
      <c r="J10" s="26">
        <v>66565.61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23407.1</v>
      </c>
      <c r="F12" s="25"/>
      <c r="G12" s="23"/>
      <c r="H12" s="23"/>
      <c r="I12" s="25">
        <v>16218.72</v>
      </c>
      <c r="J12" s="26">
        <v>17676</v>
      </c>
    </row>
    <row r="13" spans="1:10" ht="13.5" customHeight="1">
      <c r="A13" s="67" t="s">
        <v>16</v>
      </c>
      <c r="B13" s="68"/>
      <c r="C13" s="68"/>
      <c r="D13" s="69"/>
      <c r="E13" s="25">
        <v>33293.99</v>
      </c>
      <c r="F13" s="25"/>
      <c r="G13" s="23"/>
      <c r="H13" s="23"/>
      <c r="I13" s="25">
        <v>23215.040000000001</v>
      </c>
      <c r="J13" s="26">
        <v>25081.99</v>
      </c>
    </row>
    <row r="14" spans="1:10" ht="14.45" customHeight="1">
      <c r="A14" s="60" t="s">
        <v>17</v>
      </c>
      <c r="B14" s="60"/>
      <c r="C14" s="60"/>
      <c r="D14" s="60"/>
      <c r="E14" s="25">
        <v>49299.89</v>
      </c>
      <c r="F14" s="25"/>
      <c r="G14" s="23"/>
      <c r="H14" s="23"/>
      <c r="I14" s="25">
        <v>34403.46</v>
      </c>
      <c r="J14" s="26">
        <v>26612.959999999999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58460.39</v>
      </c>
      <c r="F16" s="25"/>
      <c r="G16" s="23"/>
      <c r="H16" s="23"/>
      <c r="I16" s="25">
        <v>43688.29</v>
      </c>
      <c r="J16" s="26">
        <v>37714.33</v>
      </c>
    </row>
    <row r="17" spans="1:15" ht="15.75">
      <c r="A17" s="60" t="s">
        <v>20</v>
      </c>
      <c r="B17" s="60"/>
      <c r="C17" s="60"/>
      <c r="D17" s="60"/>
      <c r="E17" s="25">
        <v>6060.84</v>
      </c>
      <c r="F17" s="25"/>
      <c r="G17" s="23"/>
      <c r="H17" s="23"/>
      <c r="I17" s="25">
        <v>4573.43</v>
      </c>
      <c r="J17" s="26">
        <v>3940.9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10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7"/>
      <c r="E21" s="25">
        <v>498.96</v>
      </c>
      <c r="F21" s="25"/>
      <c r="G21" s="23"/>
      <c r="H21" s="23"/>
      <c r="I21" s="25">
        <v>305.33</v>
      </c>
      <c r="J21" s="26">
        <v>512.41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-68512.78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8546.57</v>
      </c>
      <c r="L25" s="87">
        <f>SUM(L27:L31)</f>
        <v>3087.73</v>
      </c>
      <c r="M25" s="87">
        <f t="shared" ref="M25:O25" si="0">SUM(M27:M31)</f>
        <v>3643.5213999999996</v>
      </c>
      <c r="N25" s="87">
        <f t="shared" si="0"/>
        <v>0</v>
      </c>
      <c r="O25" s="87">
        <f t="shared" si="0"/>
        <v>0</v>
      </c>
    </row>
    <row r="26" spans="1:15" ht="33.7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2200.8200000000002</v>
      </c>
      <c r="L27" s="41">
        <v>818.55</v>
      </c>
      <c r="M27" s="41">
        <f t="shared" ref="M27:M31" si="3">L27*118%</f>
        <v>965.8889999999999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554.84</v>
      </c>
      <c r="L28" s="41">
        <v>246.29</v>
      </c>
      <c r="M28" s="41">
        <f t="shared" si="3"/>
        <v>290.62219999999996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1440.59</v>
      </c>
      <c r="L29" s="41">
        <v>658.1</v>
      </c>
      <c r="M29" s="41">
        <f t="shared" si="3"/>
        <v>776.55799999999999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7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4350.32</v>
      </c>
      <c r="L31" s="41">
        <v>1364.79</v>
      </c>
      <c r="M31" s="41">
        <f t="shared" si="3"/>
        <v>1610.4521999999999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14799.320000000002</v>
      </c>
      <c r="L32" s="87">
        <f>SUM(L34:L38)</f>
        <v>2989.44</v>
      </c>
      <c r="M32" s="87">
        <f t="shared" ref="M32:O32" si="6">SUM(M34:M38)</f>
        <v>3527.5392000000002</v>
      </c>
      <c r="N32" s="87">
        <f t="shared" si="6"/>
        <v>12684.09</v>
      </c>
      <c r="O32" s="87">
        <f t="shared" si="6"/>
        <v>12765.014494200001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9363.6200000000008</v>
      </c>
      <c r="L34" s="41">
        <v>1318.73</v>
      </c>
      <c r="M34" s="41">
        <f t="shared" ref="M34:M38" si="7">L34*118%</f>
        <v>1556.1014</v>
      </c>
      <c r="N34" s="41">
        <v>7069.87</v>
      </c>
      <c r="O34" s="41">
        <f t="shared" ref="O34:O38" si="8">N34*$O$23</f>
        <v>7114.9757706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2093.65</v>
      </c>
      <c r="L35" s="41">
        <v>397.04</v>
      </c>
      <c r="M35" s="41">
        <f t="shared" si="7"/>
        <v>468.50720000000001</v>
      </c>
      <c r="N35" s="41">
        <v>1262.07</v>
      </c>
      <c r="O35" s="41">
        <f t="shared" si="8"/>
        <v>1270.1220066000001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146.87</v>
      </c>
      <c r="L36" s="41">
        <v>0</v>
      </c>
      <c r="M36" s="41">
        <f t="shared" si="7"/>
        <v>0</v>
      </c>
      <c r="N36" s="41">
        <v>2531.16</v>
      </c>
      <c r="O36" s="41">
        <f>N36*$O$23</f>
        <v>2547.3088008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134</v>
      </c>
      <c r="M37" s="41">
        <f t="shared" si="7"/>
        <v>158.12</v>
      </c>
      <c r="N37" s="42">
        <v>0</v>
      </c>
      <c r="O37" s="41">
        <f t="shared" si="8"/>
        <v>0</v>
      </c>
    </row>
    <row r="38" spans="1:15" ht="46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3195.18</v>
      </c>
      <c r="L38" s="41">
        <v>1139.67</v>
      </c>
      <c r="M38" s="41">
        <f t="shared" si="7"/>
        <v>1344.8106</v>
      </c>
      <c r="N38" s="41">
        <v>1820.99</v>
      </c>
      <c r="O38" s="41">
        <f t="shared" si="8"/>
        <v>1832.6079162000001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36057.129999999997</v>
      </c>
      <c r="L39" s="45">
        <f>SUM(L40:L48)</f>
        <v>31546.469999999998</v>
      </c>
      <c r="M39" s="45">
        <f t="shared" ref="M39:O39" si="10">SUM(M40:M48)</f>
        <v>37224.834599999995</v>
      </c>
      <c r="N39" s="45">
        <f t="shared" si="10"/>
        <v>33263.840000000004</v>
      </c>
      <c r="O39" s="45">
        <f t="shared" si="10"/>
        <v>33476.063299200003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25197.8</v>
      </c>
      <c r="L40" s="41">
        <v>41.27</v>
      </c>
      <c r="M40" s="41">
        <f t="shared" ref="M40:M48" si="11">L40*118%</f>
        <v>48.698599999999999</v>
      </c>
      <c r="N40" s="41">
        <v>23054.15</v>
      </c>
      <c r="O40" s="41">
        <f t="shared" ref="O40:O45" si="12">N40*$O$23</f>
        <v>23201.235477000002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5080.43</v>
      </c>
      <c r="L41" s="41">
        <v>12.19</v>
      </c>
      <c r="M41" s="41">
        <f t="shared" si="11"/>
        <v>14.384199999999998</v>
      </c>
      <c r="N41" s="41">
        <v>4670.3100000000004</v>
      </c>
      <c r="O41" s="41">
        <f t="shared" si="12"/>
        <v>4700.1065778000002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199.38</v>
      </c>
      <c r="L46" s="41">
        <v>5</v>
      </c>
      <c r="M46" s="41">
        <f t="shared" si="11"/>
        <v>5.8999999999999995</v>
      </c>
      <c r="N46" s="41">
        <v>190.12</v>
      </c>
      <c r="O46" s="41">
        <f>N46*$O$23</f>
        <v>191.33296560000002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501.26</v>
      </c>
      <c r="L47" s="41">
        <v>18551.919999999998</v>
      </c>
      <c r="M47" s="41">
        <f t="shared" si="11"/>
        <v>21891.265599999995</v>
      </c>
      <c r="N47" s="42">
        <v>0</v>
      </c>
      <c r="O47" s="41">
        <f t="shared" ref="O47:O48" si="13">N47*$O$23</f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5078.26</v>
      </c>
      <c r="L48" s="41">
        <v>12936.09</v>
      </c>
      <c r="M48" s="41">
        <f t="shared" si="11"/>
        <v>15264.5862</v>
      </c>
      <c r="N48" s="41">
        <v>5349.26</v>
      </c>
      <c r="O48" s="41">
        <f t="shared" si="13"/>
        <v>5383.3882788000001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35.380000000000003</v>
      </c>
      <c r="L49" s="41">
        <v>33.299999999999997</v>
      </c>
      <c r="M49" s="41">
        <f>L49*118%</f>
        <v>39.293999999999997</v>
      </c>
      <c r="N49" s="41">
        <v>53.22</v>
      </c>
      <c r="O49" s="41">
        <f>N49*$O$23-0.22</f>
        <v>53.339543600000006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59438.399999999994</v>
      </c>
      <c r="J50" s="27"/>
      <c r="L50" s="46">
        <f>L25+L32+L39+L49</f>
        <v>37656.94</v>
      </c>
      <c r="M50" s="46">
        <f t="shared" ref="M50:O50" si="14">M25+M32+M39+M49</f>
        <v>44435.189199999993</v>
      </c>
      <c r="N50" s="46">
        <f t="shared" si="14"/>
        <v>46001.150000000009</v>
      </c>
      <c r="O50" s="46">
        <f t="shared" si="14"/>
        <v>46294.417337000006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7751.16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5244.57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4522.7299999999996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76956.86</v>
      </c>
      <c r="L54" s="46">
        <f t="shared" ref="L54:O54" si="15">L50</f>
        <v>37656.94</v>
      </c>
      <c r="M54" s="46">
        <f t="shared" si="15"/>
        <v>44435.189199999993</v>
      </c>
      <c r="N54" s="46">
        <f t="shared" si="15"/>
        <v>46001.150000000009</v>
      </c>
      <c r="O54" s="46">
        <f t="shared" si="15"/>
        <v>46294.417337000006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58460.39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43688.29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-87009.25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2013-05-24T09:48:50Z</dcterms:created>
  <dcterms:modified xsi:type="dcterms:W3CDTF">2014-05-12T12:55:37Z</dcterms:modified>
</cp:coreProperties>
</file>